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tnoir\Desktop\"/>
    </mc:Choice>
  </mc:AlternateContent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L6" i="1" l="1"/>
  <c r="K6" i="1" s="1"/>
  <c r="H10" i="1"/>
  <c r="H8" i="1"/>
  <c r="H11" i="1"/>
  <c r="C5" i="1"/>
  <c r="C6" i="1" s="1"/>
  <c r="C7" i="1" s="1"/>
  <c r="C8" i="1" s="1"/>
  <c r="C9" i="1" s="1"/>
  <c r="C10" i="1" s="1"/>
</calcChain>
</file>

<file path=xl/sharedStrings.xml><?xml version="1.0" encoding="utf-8"?>
<sst xmlns="http://schemas.openxmlformats.org/spreadsheetml/2006/main" count="17" uniqueCount="16">
  <si>
    <t>التاريخ</t>
  </si>
  <si>
    <t>البيان</t>
  </si>
  <si>
    <t>الرصيد</t>
  </si>
  <si>
    <t>الدائن</t>
  </si>
  <si>
    <t>المدين</t>
  </si>
  <si>
    <t>شراء اجهزة</t>
  </si>
  <si>
    <t>دفع 3000 ج</t>
  </si>
  <si>
    <t>دفع 2000 ج</t>
  </si>
  <si>
    <t>شرائط اجهزة</t>
  </si>
  <si>
    <t>دفع 8000 ج</t>
  </si>
  <si>
    <t>متوسط فترة التحصيل بالإيام</t>
  </si>
  <si>
    <t>المطلوب حساب متوسط فترة التحصيل للعميل بالإيام يعني متوسط بيسدد الدفعه كل كام يوم</t>
  </si>
  <si>
    <t>متوسط المبيعات اليوم</t>
  </si>
  <si>
    <t>متوسط فترة التحصيل اليومي</t>
  </si>
  <si>
    <t xml:space="preserve">متوسط مبيعات اليوم = صافي المبيعات / 365 يوماً </t>
  </si>
  <si>
    <t xml:space="preserve">متوسط فترة التحصيل = الحسابات المدنية / متوسط مبيعات اليوم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</si>
</sst>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6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781050</xdr:colOff>
      <xdr:row>0</xdr:row>
      <xdr:rowOff>19048</xdr:rowOff>
    </xdr:from>
    <xdr:to>
      <xdr:col>1</xdr:col>
      <xdr:colOff>523875</xdr:colOff>
      <xdr:row>1</xdr:row>
      <xdr:rowOff>161923</xdr:rowOff>
    </xdr:to>
    <xdr:sp macro="" textlink="">
      <xdr:nvSpPr>
        <xdr:cNvPr id="2" name="Arrow: Bent-Up 1">
          <a:extLst>
            <a:ext uri="{FF2B5EF4-FFF2-40B4-BE49-F238E27FC236}">
              <a16:creationId xmlns:a16="http://schemas.microsoft.com/office/drawing/2014/main" id="{C6C2437B-945D-4E34-A516-F5049FAD6E95}"/>
            </a:ext>
          </a:extLst>
        </xdr:cNvPr>
        <xdr:cNvSpPr/>
      </xdr:nvSpPr>
      <xdr:spPr>
        <a:xfrm rot="10800000">
          <a:off x="781050" y="19048"/>
          <a:ext cx="723900" cy="333375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L7" sqref="L7"/>
    </sheetView>
  </sheetViews>
  <sheetFormatPr defaultRowHeight="15" x14ac:dyDescent="0.2"/>
  <cols>
    <col min="1" max="1" width="12.875" customWidth="1"/>
    <col min="2" max="2" width="14.875" customWidth="1"/>
    <col min="3" max="3" width="12.25" customWidth="1"/>
    <col min="4" max="4" width="9.625" customWidth="1"/>
    <col min="5" max="5" width="10.125" customWidth="1"/>
    <col min="8" max="8" width="23.375" customWidth="1"/>
    <col min="10" max="10" width="6.875" customWidth="1"/>
    <col min="11" max="11" width="19" style="5" bestFit="1" customWidth="1"/>
    <col min="12" max="12" width="16.5" style="5" customWidth="1"/>
  </cols>
  <sheetData>
    <row r="1" spans="1:13" x14ac:dyDescent="0.2">
      <c r="E1" s="4" t="s">
        <v>11</v>
      </c>
      <c r="F1" s="4"/>
      <c r="G1" s="4"/>
      <c r="H1" s="4"/>
      <c r="I1" s="4"/>
      <c r="J1" s="4"/>
    </row>
    <row r="2" spans="1:13" x14ac:dyDescent="0.2">
      <c r="E2" s="4"/>
      <c r="F2" s="4"/>
      <c r="G2" s="4"/>
      <c r="H2" s="4"/>
      <c r="I2" s="4"/>
      <c r="J2" s="4"/>
    </row>
    <row r="3" spans="1:13" x14ac:dyDescent="0.2">
      <c r="A3">
        <v>15</v>
      </c>
      <c r="E3" s="4"/>
      <c r="F3" s="4"/>
      <c r="G3" s="4"/>
      <c r="H3" s="4"/>
      <c r="I3" s="4"/>
      <c r="J3" s="4"/>
    </row>
    <row r="4" spans="1:13" ht="20.25" customHeight="1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13" x14ac:dyDescent="0.2">
      <c r="A5" s="2">
        <v>42948</v>
      </c>
      <c r="B5" s="1" t="s">
        <v>5</v>
      </c>
      <c r="C5" s="1">
        <f>E5-D5</f>
        <v>5000</v>
      </c>
      <c r="D5" s="1"/>
      <c r="E5" s="1">
        <v>5000</v>
      </c>
      <c r="H5" s="1" t="s">
        <v>10</v>
      </c>
      <c r="K5" s="5" t="s">
        <v>13</v>
      </c>
      <c r="L5" s="5" t="s">
        <v>12</v>
      </c>
    </row>
    <row r="6" spans="1:13" x14ac:dyDescent="0.2">
      <c r="A6" s="2">
        <v>42950</v>
      </c>
      <c r="B6" s="1" t="s">
        <v>5</v>
      </c>
      <c r="C6" s="1">
        <f>E6-D6+C5</f>
        <v>11000</v>
      </c>
      <c r="D6" s="1"/>
      <c r="E6" s="1">
        <v>6000</v>
      </c>
      <c r="H6" s="1"/>
      <c r="K6" s="5">
        <f>ROUND(SUM(E5:E10)/$L$6,0)</f>
        <v>6</v>
      </c>
      <c r="L6" s="8">
        <f>SUM(C5:C10)/15</f>
        <v>3866.6666666666665</v>
      </c>
    </row>
    <row r="7" spans="1:13" x14ac:dyDescent="0.2">
      <c r="A7" s="2">
        <v>42952</v>
      </c>
      <c r="B7" s="1" t="s">
        <v>6</v>
      </c>
      <c r="C7" s="1">
        <f>E7-D7+C6</f>
        <v>8000</v>
      </c>
      <c r="D7" s="1">
        <v>3000</v>
      </c>
      <c r="E7" s="1"/>
      <c r="H7" s="1"/>
    </row>
    <row r="8" spans="1:13" x14ac:dyDescent="0.2">
      <c r="A8" s="2">
        <v>42956</v>
      </c>
      <c r="B8" s="1" t="s">
        <v>7</v>
      </c>
      <c r="C8" s="1">
        <f>E8-D8+C7</f>
        <v>6000</v>
      </c>
      <c r="D8" s="1">
        <v>2000</v>
      </c>
      <c r="E8" s="1"/>
      <c r="H8" s="1">
        <f>A8-A7</f>
        <v>4</v>
      </c>
    </row>
    <row r="9" spans="1:13" x14ac:dyDescent="0.2">
      <c r="A9" s="2">
        <v>42958</v>
      </c>
      <c r="B9" s="1" t="s">
        <v>8</v>
      </c>
      <c r="C9" s="1">
        <f>E9-D9+C8</f>
        <v>18000</v>
      </c>
      <c r="D9" s="1"/>
      <c r="E9" s="1">
        <v>12000</v>
      </c>
      <c r="H9" s="1"/>
      <c r="K9" s="7" t="s">
        <v>14</v>
      </c>
      <c r="L9" s="7"/>
    </row>
    <row r="10" spans="1:13" x14ac:dyDescent="0.2">
      <c r="A10" s="2">
        <v>42962</v>
      </c>
      <c r="B10" s="1" t="s">
        <v>9</v>
      </c>
      <c r="C10" s="1">
        <f>E10-D10+C9</f>
        <v>10000</v>
      </c>
      <c r="D10" s="1">
        <v>8000</v>
      </c>
      <c r="E10" s="1"/>
      <c r="H10" s="1">
        <f>A10-A8</f>
        <v>6</v>
      </c>
      <c r="J10" s="7" t="s">
        <v>15</v>
      </c>
      <c r="K10" s="7"/>
      <c r="L10" s="7"/>
      <c r="M10" s="7"/>
    </row>
    <row r="11" spans="1:13" x14ac:dyDescent="0.2">
      <c r="H11" s="3">
        <f>AVERAGE(H8:H10)</f>
        <v>5</v>
      </c>
    </row>
    <row r="12" spans="1:13" x14ac:dyDescent="0.2">
      <c r="A12" s="6"/>
    </row>
  </sheetData>
  <mergeCells count="3">
    <mergeCell ref="J10:M10"/>
    <mergeCell ref="E1:J3"/>
    <mergeCell ref="K9:L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EL-SWAF</dc:creator>
  <cp:lastModifiedBy>Chatnoir</cp:lastModifiedBy>
  <dcterms:created xsi:type="dcterms:W3CDTF">2017-09-17T14:27:52Z</dcterms:created>
  <dcterms:modified xsi:type="dcterms:W3CDTF">2017-09-21T16:02:28Z</dcterms:modified>
</cp:coreProperties>
</file>